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 tabRatio="941"/>
  </bookViews>
  <sheets>
    <sheet name="Ekamutneri hamematakan " sheetId="32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hamematakan'!$A$1:$E$58</definedName>
    <definedName name="_xlnm.Print_Area" localSheetId="0">'Ekamutneri hamematakan '!$A$1:$E$40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0" i="32"/>
  <c r="D13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C20"/>
  <c r="C13" s="1"/>
  <c r="E19"/>
  <c r="E18"/>
  <c r="E17"/>
  <c r="E16"/>
  <c r="E15"/>
  <c r="E14"/>
  <c r="E12"/>
  <c r="E11"/>
  <c r="E10"/>
  <c r="E9"/>
  <c r="E8"/>
  <c r="E7"/>
  <c r="D6"/>
  <c r="C6"/>
  <c r="C40" l="1"/>
  <c r="D40"/>
  <c r="E13"/>
  <c r="E6"/>
  <c r="E20"/>
  <c r="E40" l="1"/>
  <c r="E48" i="27" l="1"/>
  <c r="E50" l="1"/>
  <c r="E47"/>
  <c r="E45"/>
  <c r="E17" l="1"/>
  <c r="E15"/>
  <c r="E57"/>
  <c r="E56"/>
  <c r="E55"/>
  <c r="E54"/>
  <c r="E53"/>
  <c r="E52"/>
  <c r="D51"/>
  <c r="C51"/>
  <c r="E46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D25"/>
  <c r="C25"/>
  <c r="E24"/>
  <c r="E23"/>
  <c r="E22"/>
  <c r="E21"/>
  <c r="E20"/>
  <c r="E16"/>
  <c r="E14"/>
  <c r="E13"/>
  <c r="E12"/>
  <c r="E11"/>
  <c r="E10"/>
  <c r="E9"/>
  <c r="E8"/>
  <c r="D7"/>
  <c r="C7"/>
  <c r="E6"/>
  <c r="D19" l="1"/>
  <c r="D18" s="1"/>
  <c r="C19"/>
  <c r="C18" s="1"/>
  <c r="E25"/>
  <c r="E51"/>
  <c r="E7"/>
  <c r="C58" l="1"/>
  <c r="E19"/>
  <c r="D58" l="1"/>
  <c r="E18"/>
  <c r="E58" l="1"/>
</calcChain>
</file>

<file path=xl/sharedStrings.xml><?xml version="1.0" encoding="utf-8"?>
<sst xmlns="http://schemas.openxmlformats.org/spreadsheetml/2006/main" count="109" uniqueCount="73">
  <si>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</si>
  <si>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</si>
  <si>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</si>
  <si>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</si>
  <si>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</si>
  <si>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</si>
  <si>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</si>
  <si>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</si>
  <si>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</si>
  <si>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</si>
  <si>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</si>
  <si>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</si>
  <si>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</si>
  <si>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</si>
  <si>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</si>
  <si>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</si>
  <si>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</si>
  <si>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</si>
  <si>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</si>
  <si>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</si>
  <si>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</si>
  <si>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</si>
  <si>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</si>
  <si>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</si>
  <si>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</si>
  <si>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</si>
  <si>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</si>
  <si>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</si>
  <si>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</si>
  <si>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</si>
  <si>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</si>
  <si>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</si>
  <si>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</si>
  <si>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</si>
  <si>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</si>
  <si>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</si>
  <si>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</si>
  <si>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</si>
  <si>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</si>
  <si>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</si>
  <si>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</si>
  <si>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</si>
  <si>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</si>
  <si>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</si>
  <si>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</si>
  <si>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</si>
  <si>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</si>
  <si>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</si>
  <si>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</si>
  <si>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</si>
  <si>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</si>
  <si>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</si>
  <si>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</si>
  <si>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</si>
  <si>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</si>
  <si>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</si>
  <si>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</si>
  <si>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Տրանսպորտի գծով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</si>
  <si>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</si>
  <si>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</si>
  <si>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</si>
  <si>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</si>
  <si>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</si>
  <si>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</si>
  <si>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Կադաստրային ծառայության գծով</t>
  </si>
  <si>
    <t>Միջոցառումների կազմակերպում</t>
  </si>
  <si>
    <t>Այլ եկամուտներից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</si>
  <si>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</t>
    </r>
  </si>
  <si>
    <t xml:space="preserve">«Վ.Մայակովսկու անվ. հ7 հիմնական դպրոց» ՊՈԱԿ-ի </t>
  </si>
  <si>
    <t>Առողջության վնասի հատուցում</t>
  </si>
  <si>
    <t>Առողջության վնասի հատուսում</t>
  </si>
  <si>
    <t xml:space="preserve"> Եկամուտների ու ծախսերի հաստատված նախահաշվի և  փաստացի կատարողականի
 համեմատական ցուցանիշների վերաբերյալ 01,10,2018թ.</t>
  </si>
  <si>
    <t>«Վ.Մայակովսկու անվ. հ7 հիմնական դպրոց» ՊՈԱԿ-ի  01,10,2018թ.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</si>
</sst>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9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4" fillId="0" borderId="0"/>
    <xf numFmtId="0" fontId="35" fillId="0" borderId="0"/>
  </cellStyleXfs>
  <cellXfs count="66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164" fontId="25" fillId="0" borderId="1" xfId="1" applyNumberFormat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164" fontId="4" fillId="0" borderId="1" xfId="44" applyNumberFormat="1" applyFont="1" applyBorder="1" applyAlignment="1" applyProtection="1">
      <alignment horizontal="center" vertical="center"/>
    </xf>
    <xf numFmtId="164" fontId="4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left"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vertical="center"/>
    </xf>
    <xf numFmtId="0" fontId="37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 wrapText="1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27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30" fillId="0" borderId="2" xfId="1" applyNumberFormat="1" applyFont="1" applyBorder="1" applyAlignment="1" applyProtection="1">
      <alignment horizontal="center" vertical="center" wrapText="1"/>
    </xf>
    <xf numFmtId="164" fontId="27" fillId="0" borderId="0" xfId="1" applyNumberFormat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164" fontId="3" fillId="0" borderId="0" xfId="1" applyNumberFormat="1" applyFont="1" applyBorder="1" applyAlignment="1" applyProtection="1">
      <alignment vertical="center"/>
    </xf>
    <xf numFmtId="2" fontId="3" fillId="0" borderId="0" xfId="1" applyNumberFormat="1" applyFont="1" applyAlignment="1" applyProtection="1">
      <alignment vertical="center"/>
    </xf>
    <xf numFmtId="164" fontId="2" fillId="24" borderId="1" xfId="1" applyNumberFormat="1" applyFont="1" applyFill="1" applyBorder="1" applyAlignment="1" applyProtection="1">
      <alignment horizontal="center" vertical="center"/>
    </xf>
    <xf numFmtId="164" fontId="29" fillId="0" borderId="1" xfId="44" applyNumberFormat="1" applyFont="1" applyBorder="1" applyAlignment="1" applyProtection="1">
      <alignment horizontal="center" vertical="center"/>
    </xf>
    <xf numFmtId="164" fontId="36" fillId="0" borderId="0" xfId="1" applyNumberFormat="1" applyFont="1" applyBorder="1" applyAlignment="1" applyProtection="1">
      <alignment vertical="center"/>
    </xf>
    <xf numFmtId="164" fontId="2" fillId="24" borderId="1" xfId="1" applyNumberFormat="1" applyFont="1" applyFill="1" applyBorder="1" applyAlignment="1" applyProtection="1">
      <alignment horizontal="center" vertical="center" wrapText="1"/>
    </xf>
    <xf numFmtId="0" fontId="36" fillId="0" borderId="0" xfId="1" applyFont="1" applyBorder="1" applyAlignment="1" applyProtection="1">
      <alignment vertical="center"/>
    </xf>
    <xf numFmtId="0" fontId="29" fillId="0" borderId="1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0" xfId="1" applyNumberFormat="1" applyFont="1" applyBorder="1" applyAlignment="1" applyProtection="1">
      <alignment vertical="center"/>
    </xf>
    <xf numFmtId="164" fontId="2" fillId="0" borderId="1" xfId="44" applyNumberFormat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left"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7" fillId="0" borderId="2" xfId="1" applyFont="1" applyBorder="1" applyAlignment="1" applyProtection="1">
      <alignment horizontal="center" vertical="center" wrapText="1"/>
    </xf>
    <xf numFmtId="0" fontId="25" fillId="0" borderId="1" xfId="44" applyNumberFormat="1" applyFont="1" applyBorder="1" applyAlignment="1" applyProtection="1">
      <alignment horizontal="center" vertical="center"/>
    </xf>
    <xf numFmtId="165" fontId="25" fillId="0" borderId="1" xfId="44" applyNumberFormat="1" applyFont="1" applyBorder="1" applyAlignment="1" applyProtection="1">
      <alignment horizontal="left" vertical="center" wrapText="1"/>
    </xf>
    <xf numFmtId="164" fontId="25" fillId="0" borderId="1" xfId="44" applyNumberFormat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/>
    </xf>
    <xf numFmtId="0" fontId="25" fillId="0" borderId="1" xfId="44" applyNumberFormat="1" applyFont="1" applyBorder="1" applyAlignment="1" applyProtection="1">
      <alignment horizontal="right"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38" fillId="0" borderId="1" xfId="1" applyFont="1" applyBorder="1" applyAlignment="1" applyProtection="1">
      <alignment horizontal="left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37" fillId="0" borderId="1" xfId="1" applyFont="1" applyBorder="1" applyAlignment="1" applyProtection="1">
      <alignment horizontal="left" vertical="center"/>
    </xf>
    <xf numFmtId="164" fontId="3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lina%20flash\56-17\&#1378;&#1377;&#1388;&#1377;&#1398;&#1405;56-2017\IV%20eramsiak17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view="pageBreakPreview" zoomScaleSheetLayoutView="100" workbookViewId="0">
      <selection activeCell="D21" sqref="D21"/>
    </sheetView>
  </sheetViews>
  <sheetFormatPr defaultColWidth="9.140625" defaultRowHeight="13.5"/>
  <cols>
    <col min="1" max="1" width="5.140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9" ht="16.5" customHeight="1">
      <c r="A1" s="22" t="s">
        <v>52</v>
      </c>
      <c r="B1" s="22"/>
      <c r="C1" s="22"/>
      <c r="D1" s="22"/>
      <c r="E1" s="22"/>
    </row>
    <row r="2" spans="1:9" s="2" customFormat="1" ht="25.5" customHeight="1">
      <c r="A2" s="23" t="s">
        <v>68</v>
      </c>
      <c r="B2" s="23"/>
      <c r="C2" s="23"/>
      <c r="D2" s="23"/>
      <c r="E2" s="23"/>
      <c r="F2" s="24"/>
      <c r="G2" s="24"/>
    </row>
    <row r="3" spans="1:9" ht="44.25" customHeight="1">
      <c r="A3" s="25" t="s">
        <v>71</v>
      </c>
      <c r="B3" s="25"/>
      <c r="C3" s="25"/>
      <c r="D3" s="25"/>
      <c r="E3" s="25"/>
      <c r="F3" s="26"/>
      <c r="G3" s="26"/>
      <c r="H3" s="26"/>
    </row>
    <row r="4" spans="1:9">
      <c r="E4" s="5" t="s">
        <v>3</v>
      </c>
    </row>
    <row r="5" spans="1:9" s="2" customFormat="1" ht="64.5" customHeight="1">
      <c r="A5" s="27" t="s">
        <v>0</v>
      </c>
      <c r="B5" s="28" t="s">
        <v>4</v>
      </c>
      <c r="C5" s="29" t="s">
        <v>50</v>
      </c>
      <c r="D5" s="29" t="s">
        <v>49</v>
      </c>
      <c r="E5" s="30" t="s">
        <v>5</v>
      </c>
      <c r="G5" s="31"/>
    </row>
    <row r="6" spans="1:9" ht="31.5" customHeight="1">
      <c r="A6" s="32" t="s">
        <v>6</v>
      </c>
      <c r="B6" s="6" t="s">
        <v>7</v>
      </c>
      <c r="C6" s="9">
        <f>SUM(C7,C8:C10,C11:C12)</f>
        <v>48978</v>
      </c>
      <c r="D6" s="9">
        <f>SUM(D7,D8:D10,D11:D12)</f>
        <v>48974.000000000007</v>
      </c>
      <c r="E6" s="9">
        <f t="shared" ref="E6:E40" si="0">D6-C6</f>
        <v>-3.999999999992724</v>
      </c>
      <c r="F6" s="33"/>
      <c r="G6" s="34"/>
    </row>
    <row r="7" spans="1:9" ht="18" customHeight="1">
      <c r="A7" s="35">
        <v>1</v>
      </c>
      <c r="B7" s="15" t="s">
        <v>53</v>
      </c>
      <c r="C7" s="20">
        <v>48488.2</v>
      </c>
      <c r="D7" s="20">
        <v>48488.2</v>
      </c>
      <c r="E7" s="20">
        <f t="shared" si="0"/>
        <v>0</v>
      </c>
      <c r="F7" s="36"/>
      <c r="G7" s="36"/>
    </row>
    <row r="8" spans="1:9" ht="18" customHeight="1">
      <c r="A8" s="35">
        <v>2</v>
      </c>
      <c r="B8" s="15" t="s">
        <v>56</v>
      </c>
      <c r="C8" s="17">
        <v>81.599999999999994</v>
      </c>
      <c r="D8" s="17">
        <v>114.4</v>
      </c>
      <c r="E8" s="20">
        <f t="shared" si="0"/>
        <v>32.800000000000011</v>
      </c>
      <c r="F8" s="33"/>
      <c r="G8" s="36"/>
      <c r="I8" s="37"/>
    </row>
    <row r="9" spans="1:9" ht="18" customHeight="1">
      <c r="A9" s="35">
        <v>3</v>
      </c>
      <c r="B9" s="16" t="s">
        <v>8</v>
      </c>
      <c r="C9" s="17">
        <v>62.5</v>
      </c>
      <c r="D9" s="17">
        <v>62.5</v>
      </c>
      <c r="E9" s="20">
        <f t="shared" si="0"/>
        <v>0</v>
      </c>
      <c r="F9" s="36"/>
      <c r="G9" s="36"/>
      <c r="I9" s="34"/>
    </row>
    <row r="10" spans="1:9" ht="18" customHeight="1">
      <c r="A10" s="35">
        <v>4</v>
      </c>
      <c r="B10" s="15" t="s">
        <v>9</v>
      </c>
      <c r="C10" s="17">
        <v>345.4</v>
      </c>
      <c r="D10" s="17">
        <v>268.3</v>
      </c>
      <c r="E10" s="20">
        <f t="shared" si="0"/>
        <v>-77.099999999999966</v>
      </c>
      <c r="F10" s="36"/>
      <c r="G10" s="36"/>
    </row>
    <row r="11" spans="1:9" ht="18" customHeight="1">
      <c r="A11" s="35">
        <v>5</v>
      </c>
      <c r="B11" s="16" t="s">
        <v>10</v>
      </c>
      <c r="C11" s="17">
        <v>0.3</v>
      </c>
      <c r="D11" s="17">
        <v>0.3</v>
      </c>
      <c r="E11" s="20">
        <f t="shared" si="0"/>
        <v>0</v>
      </c>
      <c r="F11" s="33"/>
      <c r="G11" s="36"/>
    </row>
    <row r="12" spans="1:9" ht="18" customHeight="1">
      <c r="A12" s="35">
        <v>6</v>
      </c>
      <c r="B12" s="16" t="s">
        <v>66</v>
      </c>
      <c r="C12" s="17"/>
      <c r="D12" s="17">
        <v>40.299999999999997</v>
      </c>
      <c r="E12" s="20">
        <f>D12-C12</f>
        <v>40.299999999999997</v>
      </c>
      <c r="F12" s="33"/>
      <c r="G12" s="36"/>
    </row>
    <row r="13" spans="1:9" ht="29.25" customHeight="1">
      <c r="A13" s="32" t="s">
        <v>11</v>
      </c>
      <c r="B13" s="6" t="s">
        <v>12</v>
      </c>
      <c r="C13" s="8">
        <f>SUM(C14,C15:C20,C24:C38,C39:C39)</f>
        <v>56062.100000000006</v>
      </c>
      <c r="D13" s="8">
        <f>SUM(D14,D15:D20,D24:D38,D39:D39)</f>
        <v>54310.100000000013</v>
      </c>
      <c r="E13" s="9">
        <f t="shared" si="0"/>
        <v>-1751.9999999999927</v>
      </c>
      <c r="F13" s="33"/>
    </row>
    <row r="14" spans="1:9" ht="18.75" customHeight="1">
      <c r="A14" s="35">
        <v>1</v>
      </c>
      <c r="B14" s="16" t="s">
        <v>13</v>
      </c>
      <c r="C14" s="17">
        <v>48264.800000000003</v>
      </c>
      <c r="D14" s="38">
        <v>48171.3</v>
      </c>
      <c r="E14" s="20">
        <f t="shared" si="0"/>
        <v>-93.5</v>
      </c>
      <c r="F14" s="33"/>
      <c r="H14" s="39"/>
      <c r="I14" s="34"/>
    </row>
    <row r="15" spans="1:9" ht="18.75" customHeight="1">
      <c r="A15" s="35">
        <v>2</v>
      </c>
      <c r="B15" s="15" t="s">
        <v>15</v>
      </c>
      <c r="C15" s="17">
        <v>3430.9</v>
      </c>
      <c r="D15" s="38">
        <v>2347.3000000000002</v>
      </c>
      <c r="E15" s="20">
        <f t="shared" si="0"/>
        <v>-1083.5999999999999</v>
      </c>
      <c r="F15" s="40"/>
    </row>
    <row r="16" spans="1:9" ht="18.75" customHeight="1">
      <c r="A16" s="35">
        <v>3</v>
      </c>
      <c r="B16" s="16" t="s">
        <v>16</v>
      </c>
      <c r="C16" s="17">
        <v>1521.7</v>
      </c>
      <c r="D16" s="38">
        <v>1133.5</v>
      </c>
      <c r="E16" s="20">
        <f t="shared" si="0"/>
        <v>-388.20000000000005</v>
      </c>
      <c r="F16" s="36"/>
    </row>
    <row r="17" spans="1:8" ht="18.75" customHeight="1">
      <c r="A17" s="35">
        <v>4</v>
      </c>
      <c r="B17" s="16" t="s">
        <v>17</v>
      </c>
      <c r="C17" s="17">
        <v>124.5</v>
      </c>
      <c r="D17" s="41">
        <v>124.5</v>
      </c>
      <c r="E17" s="20">
        <f t="shared" si="0"/>
        <v>0</v>
      </c>
      <c r="F17" s="40"/>
    </row>
    <row r="18" spans="1:8" ht="18.75" customHeight="1">
      <c r="A18" s="35">
        <v>5</v>
      </c>
      <c r="B18" s="15" t="s">
        <v>18</v>
      </c>
      <c r="C18" s="17">
        <v>251</v>
      </c>
      <c r="D18" s="38">
        <v>251</v>
      </c>
      <c r="E18" s="20">
        <f t="shared" si="0"/>
        <v>0</v>
      </c>
      <c r="F18" s="36"/>
    </row>
    <row r="19" spans="1:8" ht="18.75" customHeight="1">
      <c r="A19" s="35">
        <v>6</v>
      </c>
      <c r="B19" s="15" t="s">
        <v>19</v>
      </c>
      <c r="C19" s="17">
        <v>0</v>
      </c>
      <c r="D19" s="38"/>
      <c r="E19" s="20">
        <f t="shared" si="0"/>
        <v>0</v>
      </c>
      <c r="F19" s="33"/>
    </row>
    <row r="20" spans="1:8" ht="18.75" customHeight="1">
      <c r="A20" s="35">
        <v>7</v>
      </c>
      <c r="B20" s="16" t="s">
        <v>20</v>
      </c>
      <c r="C20" s="17">
        <f>SUM(C21:C23)</f>
        <v>275.89999999999998</v>
      </c>
      <c r="D20" s="41">
        <f>D21+D22+D23</f>
        <v>275.89999999999998</v>
      </c>
      <c r="E20" s="20">
        <f t="shared" si="0"/>
        <v>0</v>
      </c>
      <c r="F20" s="42"/>
      <c r="H20" s="34"/>
    </row>
    <row r="21" spans="1:8" s="45" customFormat="1" ht="18.75" customHeight="1">
      <c r="A21" s="43">
        <v>7.1</v>
      </c>
      <c r="B21" s="14" t="s">
        <v>21</v>
      </c>
      <c r="C21" s="17">
        <v>129.6</v>
      </c>
      <c r="D21" s="41">
        <v>129.6</v>
      </c>
      <c r="E21" s="20">
        <f t="shared" si="0"/>
        <v>0</v>
      </c>
      <c r="F21" s="44"/>
      <c r="G21" s="4"/>
    </row>
    <row r="22" spans="1:8" s="45" customFormat="1" ht="18.75" customHeight="1">
      <c r="A22" s="43">
        <v>7.2</v>
      </c>
      <c r="B22" s="18" t="s">
        <v>22</v>
      </c>
      <c r="C22" s="17">
        <v>101.3</v>
      </c>
      <c r="D22" s="38">
        <v>101.3</v>
      </c>
      <c r="E22" s="20">
        <f t="shared" si="0"/>
        <v>0</v>
      </c>
      <c r="F22" s="44"/>
      <c r="G22" s="4"/>
    </row>
    <row r="23" spans="1:8" s="45" customFormat="1" ht="18.75" customHeight="1">
      <c r="A23" s="43">
        <v>7.3</v>
      </c>
      <c r="B23" s="18" t="s">
        <v>23</v>
      </c>
      <c r="C23" s="17">
        <v>45</v>
      </c>
      <c r="D23" s="38">
        <v>45</v>
      </c>
      <c r="E23" s="20">
        <f t="shared" si="0"/>
        <v>0</v>
      </c>
      <c r="F23" s="44"/>
      <c r="G23" s="4"/>
    </row>
    <row r="24" spans="1:8" ht="18.75" customHeight="1">
      <c r="A24" s="35">
        <v>8</v>
      </c>
      <c r="B24" s="15" t="s">
        <v>24</v>
      </c>
      <c r="C24" s="17">
        <v>200</v>
      </c>
      <c r="D24" s="38"/>
      <c r="E24" s="20">
        <f t="shared" si="0"/>
        <v>-200</v>
      </c>
      <c r="F24" s="33"/>
    </row>
    <row r="25" spans="1:8" ht="18.75" customHeight="1">
      <c r="A25" s="35">
        <v>9</v>
      </c>
      <c r="B25" s="15" t="s">
        <v>25</v>
      </c>
      <c r="C25" s="17">
        <v>250</v>
      </c>
      <c r="D25" s="38">
        <v>250</v>
      </c>
      <c r="E25" s="20">
        <f t="shared" si="0"/>
        <v>0</v>
      </c>
      <c r="F25" s="33"/>
    </row>
    <row r="26" spans="1:8" ht="18.75" customHeight="1">
      <c r="A26" s="35">
        <v>10</v>
      </c>
      <c r="B26" s="15" t="s">
        <v>26</v>
      </c>
      <c r="C26" s="17">
        <v>103.8</v>
      </c>
      <c r="D26" s="38">
        <v>97.8</v>
      </c>
      <c r="E26" s="20">
        <f t="shared" si="0"/>
        <v>-6</v>
      </c>
      <c r="F26" s="33"/>
    </row>
    <row r="27" spans="1:8" ht="18.75" customHeight="1">
      <c r="A27" s="35">
        <v>11</v>
      </c>
      <c r="B27" s="15" t="s">
        <v>27</v>
      </c>
      <c r="C27" s="20">
        <v>510</v>
      </c>
      <c r="D27" s="38">
        <v>610</v>
      </c>
      <c r="E27" s="20">
        <f t="shared" si="0"/>
        <v>100</v>
      </c>
      <c r="F27" s="33"/>
    </row>
    <row r="28" spans="1:8" ht="18.75" customHeight="1">
      <c r="A28" s="35">
        <v>12</v>
      </c>
      <c r="B28" s="15" t="s">
        <v>30</v>
      </c>
      <c r="C28" s="17">
        <v>345</v>
      </c>
      <c r="D28" s="46">
        <v>268.3</v>
      </c>
      <c r="E28" s="20">
        <f t="shared" si="0"/>
        <v>-76.699999999999989</v>
      </c>
      <c r="F28" s="33"/>
      <c r="H28" s="34"/>
    </row>
    <row r="29" spans="1:8" ht="18.75" customHeight="1">
      <c r="A29" s="35">
        <v>13</v>
      </c>
      <c r="B29" s="15" t="s">
        <v>31</v>
      </c>
      <c r="C29" s="20">
        <v>45</v>
      </c>
      <c r="D29" s="38">
        <v>45</v>
      </c>
      <c r="E29" s="20">
        <f t="shared" si="0"/>
        <v>0</v>
      </c>
      <c r="F29" s="33"/>
    </row>
    <row r="30" spans="1:8" ht="18.75" customHeight="1">
      <c r="A30" s="35">
        <v>14</v>
      </c>
      <c r="B30" s="19" t="s">
        <v>32</v>
      </c>
      <c r="C30" s="20">
        <v>25</v>
      </c>
      <c r="D30" s="38">
        <v>25</v>
      </c>
      <c r="E30" s="20">
        <f t="shared" si="0"/>
        <v>0</v>
      </c>
      <c r="F30" s="33"/>
    </row>
    <row r="31" spans="1:8" ht="18.75" customHeight="1">
      <c r="A31" s="35">
        <v>15</v>
      </c>
      <c r="B31" s="19" t="s">
        <v>33</v>
      </c>
      <c r="C31" s="20">
        <v>105</v>
      </c>
      <c r="D31" s="38">
        <v>95</v>
      </c>
      <c r="E31" s="20">
        <f t="shared" si="0"/>
        <v>-10</v>
      </c>
      <c r="F31" s="33"/>
    </row>
    <row r="32" spans="1:8" ht="18.75" customHeight="1">
      <c r="A32" s="35">
        <v>16</v>
      </c>
      <c r="B32" s="19" t="s">
        <v>34</v>
      </c>
      <c r="C32" s="20">
        <v>3</v>
      </c>
      <c r="D32" s="38">
        <v>3</v>
      </c>
      <c r="E32" s="20">
        <f t="shared" si="0"/>
        <v>0</v>
      </c>
      <c r="F32" s="33"/>
    </row>
    <row r="33" spans="1:7" ht="18.75" customHeight="1">
      <c r="A33" s="35">
        <v>17</v>
      </c>
      <c r="B33" s="19" t="s">
        <v>58</v>
      </c>
      <c r="C33" s="20">
        <v>12</v>
      </c>
      <c r="D33" s="38">
        <v>6</v>
      </c>
      <c r="E33" s="20">
        <f t="shared" si="0"/>
        <v>-6</v>
      </c>
      <c r="F33" s="33"/>
    </row>
    <row r="34" spans="1:7" ht="18.75" customHeight="1">
      <c r="A34" s="35">
        <v>18</v>
      </c>
      <c r="B34" s="19" t="s">
        <v>35</v>
      </c>
      <c r="C34" s="20">
        <v>31.5</v>
      </c>
      <c r="D34" s="38">
        <v>31.5</v>
      </c>
      <c r="E34" s="20">
        <f t="shared" si="0"/>
        <v>0</v>
      </c>
      <c r="F34" s="33"/>
    </row>
    <row r="35" spans="1:7" ht="18.75" customHeight="1">
      <c r="A35" s="35">
        <v>19</v>
      </c>
      <c r="B35" s="19" t="s">
        <v>36</v>
      </c>
      <c r="C35" s="20">
        <v>150</v>
      </c>
      <c r="D35" s="38">
        <v>72</v>
      </c>
      <c r="E35" s="20">
        <f t="shared" si="0"/>
        <v>-78</v>
      </c>
      <c r="F35" s="33"/>
    </row>
    <row r="36" spans="1:7" ht="18.75" customHeight="1">
      <c r="A36" s="35">
        <v>20</v>
      </c>
      <c r="B36" s="15" t="s">
        <v>37</v>
      </c>
      <c r="C36" s="20">
        <v>30</v>
      </c>
      <c r="D36" s="38">
        <v>30</v>
      </c>
      <c r="E36" s="20">
        <f t="shared" si="0"/>
        <v>0</v>
      </c>
      <c r="F36" s="33"/>
    </row>
    <row r="37" spans="1:7" ht="18.75" customHeight="1">
      <c r="A37" s="35">
        <v>21</v>
      </c>
      <c r="B37" s="15" t="s">
        <v>65</v>
      </c>
      <c r="C37" s="20">
        <v>241</v>
      </c>
      <c r="D37" s="38">
        <v>361</v>
      </c>
      <c r="E37" s="20">
        <f>D37-C37</f>
        <v>120</v>
      </c>
      <c r="F37" s="33"/>
    </row>
    <row r="38" spans="1:7" ht="18.75" customHeight="1">
      <c r="A38" s="35">
        <v>22</v>
      </c>
      <c r="B38" s="15" t="s">
        <v>69</v>
      </c>
      <c r="C38" s="20">
        <v>88</v>
      </c>
      <c r="D38" s="38">
        <v>88</v>
      </c>
      <c r="E38" s="20">
        <f>D38-C38</f>
        <v>0</v>
      </c>
      <c r="F38" s="33"/>
    </row>
    <row r="39" spans="1:7" ht="18.75" customHeight="1">
      <c r="A39" s="35">
        <v>23</v>
      </c>
      <c r="B39" s="21" t="s">
        <v>38</v>
      </c>
      <c r="C39" s="17">
        <v>54</v>
      </c>
      <c r="D39" s="38">
        <v>24</v>
      </c>
      <c r="E39" s="20">
        <f t="shared" si="0"/>
        <v>-30</v>
      </c>
      <c r="F39" s="33"/>
    </row>
    <row r="40" spans="1:7" s="7" customFormat="1" ht="24.75" customHeight="1">
      <c r="A40" s="32"/>
      <c r="B40" s="10" t="s">
        <v>40</v>
      </c>
      <c r="C40" s="13">
        <f>C6-C13</f>
        <v>-7084.1000000000058</v>
      </c>
      <c r="D40" s="13">
        <f>D6-D13</f>
        <v>-5336.1000000000058</v>
      </c>
      <c r="E40" s="47">
        <f t="shared" si="0"/>
        <v>1748</v>
      </c>
      <c r="F40" s="48"/>
      <c r="G40" s="4"/>
    </row>
    <row r="41" spans="1:7">
      <c r="B41" s="33"/>
      <c r="C41" s="33"/>
      <c r="D41" s="33"/>
      <c r="E41" s="33"/>
      <c r="F41" s="33"/>
    </row>
    <row r="42" spans="1:7">
      <c r="B42" s="33"/>
      <c r="C42" s="33"/>
      <c r="D42" s="33"/>
      <c r="E42" s="33"/>
      <c r="F42" s="33"/>
    </row>
    <row r="43" spans="1:7">
      <c r="B43" s="33"/>
      <c r="C43" s="33"/>
      <c r="D43" s="33"/>
      <c r="E43" s="33"/>
      <c r="F43" s="33"/>
    </row>
    <row r="44" spans="1:7">
      <c r="B44" s="33"/>
      <c r="C44" s="33"/>
      <c r="D44" s="33"/>
      <c r="E44" s="33"/>
      <c r="F44" s="33"/>
    </row>
    <row r="45" spans="1:7">
      <c r="B45" s="33"/>
      <c r="C45" s="33"/>
      <c r="D45" s="33"/>
      <c r="E45" s="33"/>
    </row>
    <row r="46" spans="1:7">
      <c r="B46" s="33"/>
      <c r="C46" s="33"/>
      <c r="D46" s="33"/>
      <c r="E46" s="33"/>
    </row>
    <row r="47" spans="1:7">
      <c r="B47" s="33"/>
      <c r="C47" s="33"/>
      <c r="D47" s="33"/>
      <c r="E47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4.85546875" style="4" customWidth="1"/>
    <col min="2" max="2" width="61.42578125" style="4" customWidth="1"/>
    <col min="3" max="3" width="15.42578125" style="4" customWidth="1"/>
    <col min="4" max="4" width="16.42578125" style="4" customWidth="1"/>
    <col min="5" max="5" width="12.42578125" style="4" customWidth="1"/>
    <col min="6" max="7" width="9.140625" style="4"/>
    <col min="8" max="8" width="11.140625" style="4" customWidth="1"/>
    <col min="9" max="9" width="11.28515625" style="4" bestFit="1" customWidth="1"/>
    <col min="10" max="16384" width="9.140625" style="4"/>
  </cols>
  <sheetData>
    <row r="1" spans="1:11" s="4" customFormat="1" ht="16.5" customHeight="1">
      <c r="A1" s="22" t="s">
        <v>59</v>
      </c>
      <c r="B1" s="22"/>
      <c r="C1" s="22"/>
      <c r="D1" s="22"/>
      <c r="E1" s="22"/>
    </row>
    <row r="2" spans="1:11" s="2" customFormat="1" ht="26.25" customHeight="1">
      <c r="A2" s="23" t="s">
        <v>72</v>
      </c>
      <c r="B2" s="23"/>
      <c r="C2" s="23"/>
      <c r="D2" s="23"/>
      <c r="E2" s="23"/>
      <c r="F2" s="24"/>
      <c r="G2" s="24"/>
    </row>
    <row r="3" spans="1:11" s="4" customFormat="1" ht="38.25" customHeight="1">
      <c r="A3" s="25" t="s">
        <v>51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s="2" customFormat="1" ht="17.25" customHeight="1">
      <c r="A4" s="51"/>
      <c r="B4" s="51"/>
      <c r="E4" s="52" t="s">
        <v>60</v>
      </c>
    </row>
    <row r="5" spans="1:11" s="2" customFormat="1" ht="84.75" customHeight="1">
      <c r="A5" s="27" t="s">
        <v>0</v>
      </c>
      <c r="B5" s="53" t="s">
        <v>4</v>
      </c>
      <c r="C5" s="29" t="s">
        <v>50</v>
      </c>
      <c r="D5" s="29" t="s">
        <v>67</v>
      </c>
      <c r="E5" s="30" t="s">
        <v>5</v>
      </c>
    </row>
    <row r="6" spans="1:11" s="2" customFormat="1" ht="41.25" customHeight="1">
      <c r="A6" s="54" t="s">
        <v>6</v>
      </c>
      <c r="B6" s="55" t="s">
        <v>41</v>
      </c>
      <c r="C6" s="56">
        <v>6081</v>
      </c>
      <c r="D6" s="56">
        <v>6081</v>
      </c>
      <c r="E6" s="56">
        <f t="shared" ref="E6:E56" si="0">D6-C6</f>
        <v>0</v>
      </c>
      <c r="I6" s="31"/>
    </row>
    <row r="7" spans="1:11" s="2" customFormat="1" ht="34.5">
      <c r="A7" s="54" t="s">
        <v>11</v>
      </c>
      <c r="B7" s="55" t="s">
        <v>61</v>
      </c>
      <c r="C7" s="56">
        <f>SUM(C8,C11:C17)</f>
        <v>49260.7</v>
      </c>
      <c r="D7" s="56">
        <f>SUM(D8,D11:D17)</f>
        <v>49077.4</v>
      </c>
      <c r="E7" s="56">
        <f>D7-C7</f>
        <v>-183.29999999999563</v>
      </c>
    </row>
    <row r="8" spans="1:11" s="2" customFormat="1" ht="17.25" customHeight="1">
      <c r="A8" s="35">
        <v>1</v>
      </c>
      <c r="B8" s="15" t="s">
        <v>53</v>
      </c>
      <c r="C8" s="49">
        <v>48488.2</v>
      </c>
      <c r="D8" s="49">
        <v>48488.2</v>
      </c>
      <c r="E8" s="49">
        <f>D8-C8</f>
        <v>0</v>
      </c>
      <c r="H8" s="31"/>
    </row>
    <row r="9" spans="1:11" s="45" customFormat="1" ht="17.25" hidden="1" customHeight="1">
      <c r="A9" s="57">
        <v>1.1000000000000001</v>
      </c>
      <c r="B9" s="14" t="s">
        <v>54</v>
      </c>
      <c r="C9" s="49"/>
      <c r="D9" s="49"/>
      <c r="E9" s="49">
        <f t="shared" si="0"/>
        <v>0</v>
      </c>
      <c r="H9" s="31"/>
    </row>
    <row r="10" spans="1:11" s="45" customFormat="1" ht="17.25" hidden="1" customHeight="1">
      <c r="A10" s="57">
        <v>1.2</v>
      </c>
      <c r="B10" s="14" t="s">
        <v>55</v>
      </c>
      <c r="C10" s="49"/>
      <c r="D10" s="49"/>
      <c r="E10" s="49">
        <f t="shared" si="0"/>
        <v>0</v>
      </c>
      <c r="H10" s="31"/>
    </row>
    <row r="11" spans="1:11" s="2" customFormat="1" ht="17.25" customHeight="1">
      <c r="A11" s="35">
        <v>2</v>
      </c>
      <c r="B11" s="15" t="s">
        <v>56</v>
      </c>
      <c r="C11" s="49">
        <v>146.9</v>
      </c>
      <c r="D11" s="49">
        <v>162.1</v>
      </c>
      <c r="E11" s="49">
        <f t="shared" si="0"/>
        <v>15.199999999999989</v>
      </c>
      <c r="H11" s="31"/>
    </row>
    <row r="12" spans="1:11" s="2" customFormat="1" ht="17.25" customHeight="1">
      <c r="A12" s="35">
        <v>3</v>
      </c>
      <c r="B12" s="16" t="s">
        <v>8</v>
      </c>
      <c r="C12" s="49">
        <v>90</v>
      </c>
      <c r="D12" s="49">
        <v>75</v>
      </c>
      <c r="E12" s="49">
        <f t="shared" si="0"/>
        <v>-15</v>
      </c>
      <c r="H12" s="31"/>
    </row>
    <row r="13" spans="1:11" s="2" customFormat="1" ht="15" customHeight="1">
      <c r="A13" s="35">
        <v>4</v>
      </c>
      <c r="B13" s="15" t="s">
        <v>9</v>
      </c>
      <c r="C13" s="49">
        <v>327.60000000000002</v>
      </c>
      <c r="D13" s="49">
        <v>351.8</v>
      </c>
      <c r="E13" s="49">
        <f t="shared" si="0"/>
        <v>24.199999999999989</v>
      </c>
      <c r="H13" s="31"/>
    </row>
    <row r="14" spans="1:11" s="2" customFormat="1" ht="18.75" customHeight="1">
      <c r="A14" s="35">
        <v>5</v>
      </c>
      <c r="B14" s="16" t="s">
        <v>42</v>
      </c>
      <c r="C14" s="49">
        <v>207.8</v>
      </c>
      <c r="D14" s="49"/>
      <c r="E14" s="49">
        <f t="shared" si="0"/>
        <v>-207.8</v>
      </c>
      <c r="H14" s="31"/>
    </row>
    <row r="15" spans="1:11" s="2" customFormat="1" ht="16.5" customHeight="1">
      <c r="A15" s="35">
        <v>6</v>
      </c>
      <c r="B15" s="16" t="s">
        <v>10</v>
      </c>
      <c r="C15" s="49">
        <v>0.2</v>
      </c>
      <c r="D15" s="49">
        <v>0.3</v>
      </c>
      <c r="E15" s="49">
        <f>D15-C15</f>
        <v>9.9999999999999978E-2</v>
      </c>
      <c r="H15" s="31"/>
    </row>
    <row r="16" spans="1:11" s="2" customFormat="1" ht="17.25" hidden="1" customHeight="1">
      <c r="A16" s="35">
        <v>11</v>
      </c>
      <c r="B16" s="11"/>
      <c r="C16" s="12"/>
      <c r="D16" s="12"/>
      <c r="E16" s="12">
        <f t="shared" si="0"/>
        <v>0</v>
      </c>
      <c r="H16" s="31"/>
    </row>
    <row r="17" spans="1:8" s="2" customFormat="1" ht="15" hidden="1" customHeight="1">
      <c r="A17" s="35">
        <v>9</v>
      </c>
      <c r="B17" s="11" t="s">
        <v>46</v>
      </c>
      <c r="C17" s="12"/>
      <c r="D17" s="12"/>
      <c r="E17" s="12">
        <f>D17-C17</f>
        <v>0</v>
      </c>
      <c r="F17" s="33"/>
      <c r="H17" s="31"/>
    </row>
    <row r="18" spans="1:8" s="2" customFormat="1" ht="36" customHeight="1">
      <c r="A18" s="54" t="s">
        <v>39</v>
      </c>
      <c r="B18" s="55" t="s">
        <v>62</v>
      </c>
      <c r="C18" s="56">
        <f>+C19</f>
        <v>54430.000000000007</v>
      </c>
      <c r="D18" s="56">
        <f>+D19</f>
        <v>53981.5</v>
      </c>
      <c r="E18" s="56">
        <f t="shared" si="0"/>
        <v>-448.50000000000728</v>
      </c>
      <c r="H18" s="31"/>
    </row>
    <row r="19" spans="1:8" s="2" customFormat="1" ht="21" customHeight="1">
      <c r="A19" s="58" t="s">
        <v>43</v>
      </c>
      <c r="B19" s="55" t="s">
        <v>63</v>
      </c>
      <c r="C19" s="56">
        <f>SUM(C20,C21:C25,C29:C51,C54:C56)</f>
        <v>54430.000000000007</v>
      </c>
      <c r="D19" s="56">
        <f>SUM(D20,D21:D25,D29:D51,D54:D56)</f>
        <v>53981.5</v>
      </c>
      <c r="E19" s="56">
        <f t="shared" si="0"/>
        <v>-448.50000000000728</v>
      </c>
      <c r="H19" s="31"/>
    </row>
    <row r="20" spans="1:8" s="2" customFormat="1" ht="18" customHeight="1">
      <c r="A20" s="35">
        <v>1</v>
      </c>
      <c r="B20" s="16" t="s">
        <v>13</v>
      </c>
      <c r="C20" s="49">
        <v>45055.9</v>
      </c>
      <c r="D20" s="49">
        <v>46606</v>
      </c>
      <c r="E20" s="49">
        <f t="shared" si="0"/>
        <v>1550.0999999999985</v>
      </c>
      <c r="F20" s="31"/>
      <c r="H20" s="31"/>
    </row>
    <row r="21" spans="1:8" s="2" customFormat="1" ht="18" customHeight="1">
      <c r="A21" s="35">
        <v>2</v>
      </c>
      <c r="B21" s="15" t="s">
        <v>15</v>
      </c>
      <c r="C21" s="49">
        <v>3430.9</v>
      </c>
      <c r="D21" s="49">
        <v>2045.7</v>
      </c>
      <c r="E21" s="49">
        <f t="shared" si="0"/>
        <v>-1385.2</v>
      </c>
      <c r="F21" s="31"/>
      <c r="G21" s="31"/>
      <c r="H21" s="31"/>
    </row>
    <row r="22" spans="1:8" s="2" customFormat="1" ht="18" customHeight="1">
      <c r="A22" s="35">
        <v>3</v>
      </c>
      <c r="B22" s="16" t="s">
        <v>16</v>
      </c>
      <c r="C22" s="49">
        <v>1521.7</v>
      </c>
      <c r="D22" s="49">
        <v>1033</v>
      </c>
      <c r="E22" s="49">
        <f t="shared" si="0"/>
        <v>-488.70000000000005</v>
      </c>
      <c r="F22" s="31"/>
      <c r="G22" s="31"/>
      <c r="H22" s="31"/>
    </row>
    <row r="23" spans="1:8" s="2" customFormat="1" ht="18" customHeight="1">
      <c r="A23" s="35">
        <v>4</v>
      </c>
      <c r="B23" s="16" t="s">
        <v>17</v>
      </c>
      <c r="C23" s="49">
        <v>132.4</v>
      </c>
      <c r="D23" s="49">
        <v>346.1</v>
      </c>
      <c r="E23" s="49">
        <f t="shared" si="0"/>
        <v>213.70000000000002</v>
      </c>
      <c r="H23" s="31"/>
    </row>
    <row r="24" spans="1:8" s="2" customFormat="1" ht="18" customHeight="1">
      <c r="A24" s="35">
        <v>5</v>
      </c>
      <c r="B24" s="15" t="s">
        <v>18</v>
      </c>
      <c r="C24" s="49">
        <v>251</v>
      </c>
      <c r="D24" s="49">
        <v>251</v>
      </c>
      <c r="E24" s="49">
        <f t="shared" si="0"/>
        <v>0</v>
      </c>
      <c r="H24" s="31"/>
    </row>
    <row r="25" spans="1:8" s="2" customFormat="1" ht="17.25">
      <c r="A25" s="35">
        <v>6</v>
      </c>
      <c r="B25" s="16" t="s">
        <v>20</v>
      </c>
      <c r="C25" s="49">
        <f>SUM(C26:C28)</f>
        <v>270.3</v>
      </c>
      <c r="D25" s="49">
        <f>SUM(D26:D28)</f>
        <v>270.3</v>
      </c>
      <c r="E25" s="49">
        <f t="shared" si="0"/>
        <v>0</v>
      </c>
      <c r="F25" s="31"/>
      <c r="H25" s="31"/>
    </row>
    <row r="26" spans="1:8" s="2" customFormat="1" ht="17.25">
      <c r="A26" s="43">
        <v>6.1</v>
      </c>
      <c r="B26" s="14" t="s">
        <v>21</v>
      </c>
      <c r="C26" s="49">
        <v>129</v>
      </c>
      <c r="D26" s="49">
        <v>129</v>
      </c>
      <c r="E26" s="49">
        <f t="shared" si="0"/>
        <v>0</v>
      </c>
      <c r="H26" s="31"/>
    </row>
    <row r="27" spans="1:8" s="1" customFormat="1" ht="17.25">
      <c r="A27" s="43">
        <v>6.2</v>
      </c>
      <c r="B27" s="18" t="s">
        <v>22</v>
      </c>
      <c r="C27" s="49">
        <v>101.3</v>
      </c>
      <c r="D27" s="49">
        <v>106.3</v>
      </c>
      <c r="E27" s="49">
        <f t="shared" si="0"/>
        <v>5</v>
      </c>
      <c r="H27" s="31"/>
    </row>
    <row r="28" spans="1:8" s="2" customFormat="1" ht="15" customHeight="1">
      <c r="A28" s="43">
        <v>6.3</v>
      </c>
      <c r="B28" s="18" t="s">
        <v>23</v>
      </c>
      <c r="C28" s="49">
        <v>40</v>
      </c>
      <c r="D28" s="49">
        <v>35</v>
      </c>
      <c r="E28" s="49">
        <f t="shared" si="0"/>
        <v>-5</v>
      </c>
      <c r="F28" s="31"/>
      <c r="H28" s="31"/>
    </row>
    <row r="29" spans="1:8" s="2" customFormat="1" ht="18" customHeight="1">
      <c r="A29" s="35">
        <v>7</v>
      </c>
      <c r="B29" s="19" t="s">
        <v>24</v>
      </c>
      <c r="C29" s="49">
        <v>200</v>
      </c>
      <c r="D29" s="49"/>
      <c r="E29" s="49">
        <f t="shared" si="0"/>
        <v>-200</v>
      </c>
      <c r="H29" s="31"/>
    </row>
    <row r="30" spans="1:8" s="2" customFormat="1" ht="18" customHeight="1">
      <c r="A30" s="35">
        <v>8</v>
      </c>
      <c r="B30" s="19" t="s">
        <v>25</v>
      </c>
      <c r="C30" s="49">
        <v>250</v>
      </c>
      <c r="D30" s="49">
        <v>250</v>
      </c>
      <c r="E30" s="49">
        <f t="shared" si="0"/>
        <v>0</v>
      </c>
      <c r="H30" s="31"/>
    </row>
    <row r="31" spans="1:8" s="2" customFormat="1" ht="18" customHeight="1">
      <c r="A31" s="35">
        <v>9</v>
      </c>
      <c r="B31" s="19" t="s">
        <v>26</v>
      </c>
      <c r="C31" s="49">
        <v>94</v>
      </c>
      <c r="D31" s="49"/>
      <c r="E31" s="49">
        <f t="shared" si="0"/>
        <v>-94</v>
      </c>
      <c r="H31" s="31"/>
    </row>
    <row r="32" spans="1:8" s="2" customFormat="1" ht="19.5" hidden="1" customHeight="1">
      <c r="A32" s="35">
        <v>10</v>
      </c>
      <c r="B32" s="19" t="s">
        <v>14</v>
      </c>
      <c r="C32" s="49"/>
      <c r="D32" s="49"/>
      <c r="E32" s="49">
        <f t="shared" si="0"/>
        <v>0</v>
      </c>
      <c r="H32" s="31"/>
    </row>
    <row r="33" spans="1:8" s="2" customFormat="1" ht="15.75" hidden="1" customHeight="1">
      <c r="A33" s="35">
        <v>11</v>
      </c>
      <c r="B33" s="19" t="s">
        <v>57</v>
      </c>
      <c r="C33" s="49"/>
      <c r="D33" s="49"/>
      <c r="E33" s="49">
        <f t="shared" si="0"/>
        <v>0</v>
      </c>
      <c r="H33" s="31"/>
    </row>
    <row r="34" spans="1:8" s="2" customFormat="1" ht="18" customHeight="1">
      <c r="A34" s="35">
        <v>12</v>
      </c>
      <c r="B34" s="19" t="s">
        <v>27</v>
      </c>
      <c r="C34" s="49">
        <v>510</v>
      </c>
      <c r="D34" s="49">
        <v>610</v>
      </c>
      <c r="E34" s="49">
        <f t="shared" si="0"/>
        <v>100</v>
      </c>
      <c r="H34" s="31"/>
    </row>
    <row r="35" spans="1:8" s="2" customFormat="1" ht="15" customHeight="1">
      <c r="A35" s="35">
        <v>13</v>
      </c>
      <c r="B35" s="19" t="s">
        <v>28</v>
      </c>
      <c r="C35" s="49"/>
      <c r="D35" s="49">
        <v>0</v>
      </c>
      <c r="E35" s="49">
        <f t="shared" si="0"/>
        <v>0</v>
      </c>
      <c r="H35" s="31"/>
    </row>
    <row r="36" spans="1:8" s="2" customFormat="1" ht="1.5" hidden="1" customHeight="1">
      <c r="A36" s="35">
        <v>14</v>
      </c>
      <c r="B36" s="19" t="s">
        <v>29</v>
      </c>
      <c r="C36" s="49"/>
      <c r="D36" s="49"/>
      <c r="E36" s="49">
        <f t="shared" si="0"/>
        <v>0</v>
      </c>
      <c r="H36" s="31"/>
    </row>
    <row r="37" spans="1:8" s="2" customFormat="1" ht="18" customHeight="1">
      <c r="A37" s="35">
        <v>15</v>
      </c>
      <c r="B37" s="19" t="s">
        <v>30</v>
      </c>
      <c r="C37" s="49">
        <v>327.60000000000002</v>
      </c>
      <c r="D37" s="49">
        <v>351.8</v>
      </c>
      <c r="E37" s="49">
        <f t="shared" si="0"/>
        <v>24.199999999999989</v>
      </c>
      <c r="F37" s="31"/>
      <c r="H37" s="31"/>
    </row>
    <row r="38" spans="1:8" s="2" customFormat="1" ht="18" customHeight="1">
      <c r="A38" s="35">
        <v>16</v>
      </c>
      <c r="B38" s="19" t="s">
        <v>31</v>
      </c>
      <c r="C38" s="49">
        <v>60</v>
      </c>
      <c r="D38" s="49">
        <v>45</v>
      </c>
      <c r="E38" s="49">
        <f t="shared" si="0"/>
        <v>-15</v>
      </c>
      <c r="H38" s="31"/>
    </row>
    <row r="39" spans="1:8" s="2" customFormat="1" ht="16.5" customHeight="1">
      <c r="A39" s="35">
        <v>17</v>
      </c>
      <c r="B39" s="19" t="s">
        <v>32</v>
      </c>
      <c r="C39" s="49">
        <v>15</v>
      </c>
      <c r="D39" s="49">
        <v>25</v>
      </c>
      <c r="E39" s="49">
        <f t="shared" si="0"/>
        <v>10</v>
      </c>
      <c r="H39" s="31"/>
    </row>
    <row r="40" spans="1:8" s="2" customFormat="1" ht="16.5" customHeight="1">
      <c r="A40" s="35">
        <v>18</v>
      </c>
      <c r="B40" s="19" t="s">
        <v>33</v>
      </c>
      <c r="C40" s="49">
        <v>70</v>
      </c>
      <c r="D40" s="49">
        <v>80</v>
      </c>
      <c r="E40" s="49">
        <f t="shared" si="0"/>
        <v>10</v>
      </c>
      <c r="H40" s="31"/>
    </row>
    <row r="41" spans="1:8" s="2" customFormat="1" ht="18" customHeight="1">
      <c r="A41" s="35">
        <v>19</v>
      </c>
      <c r="B41" s="19" t="s">
        <v>34</v>
      </c>
      <c r="C41" s="49">
        <v>3</v>
      </c>
      <c r="D41" s="49">
        <v>3</v>
      </c>
      <c r="E41" s="49">
        <f t="shared" si="0"/>
        <v>0</v>
      </c>
      <c r="H41" s="31"/>
    </row>
    <row r="42" spans="1:8" s="2" customFormat="1" ht="18" customHeight="1">
      <c r="A42" s="35">
        <v>20</v>
      </c>
      <c r="B42" s="19" t="s">
        <v>58</v>
      </c>
      <c r="C42" s="49">
        <v>6</v>
      </c>
      <c r="D42" s="49">
        <v>6</v>
      </c>
      <c r="E42" s="49">
        <f t="shared" si="0"/>
        <v>0</v>
      </c>
      <c r="H42" s="31"/>
    </row>
    <row r="43" spans="1:8" s="2" customFormat="1" ht="18" customHeight="1">
      <c r="A43" s="35">
        <v>21</v>
      </c>
      <c r="B43" s="19" t="s">
        <v>35</v>
      </c>
      <c r="C43" s="49">
        <v>31.5</v>
      </c>
      <c r="D43" s="49">
        <v>31.5</v>
      </c>
      <c r="E43" s="49">
        <f t="shared" si="0"/>
        <v>0</v>
      </c>
      <c r="F43" s="31"/>
      <c r="H43" s="31"/>
    </row>
    <row r="44" spans="1:8" s="2" customFormat="1" ht="18" customHeight="1">
      <c r="A44" s="35">
        <v>22</v>
      </c>
      <c r="B44" s="19" t="s">
        <v>36</v>
      </c>
      <c r="C44" s="49">
        <v>150</v>
      </c>
      <c r="D44" s="49"/>
      <c r="E44" s="49">
        <f t="shared" si="0"/>
        <v>-150</v>
      </c>
      <c r="H44" s="31"/>
    </row>
    <row r="45" spans="1:8" s="2" customFormat="1" ht="18" hidden="1" customHeight="1">
      <c r="A45" s="35">
        <v>23</v>
      </c>
      <c r="B45" s="15" t="s">
        <v>64</v>
      </c>
      <c r="C45" s="49"/>
      <c r="D45" s="49">
        <v>0</v>
      </c>
      <c r="E45" s="49">
        <f t="shared" si="0"/>
        <v>0</v>
      </c>
      <c r="H45" s="31"/>
    </row>
    <row r="46" spans="1:8" s="2" customFormat="1" ht="18" customHeight="1">
      <c r="A46" s="35">
        <v>24</v>
      </c>
      <c r="B46" s="15" t="s">
        <v>37</v>
      </c>
      <c r="C46" s="49">
        <v>30</v>
      </c>
      <c r="D46" s="49">
        <v>30</v>
      </c>
      <c r="E46" s="49">
        <f t="shared" si="0"/>
        <v>0</v>
      </c>
      <c r="H46" s="31"/>
    </row>
    <row r="47" spans="1:8" s="2" customFormat="1" ht="18" customHeight="1">
      <c r="A47" s="35">
        <v>25</v>
      </c>
      <c r="B47" s="15" t="s">
        <v>65</v>
      </c>
      <c r="C47" s="49">
        <v>241</v>
      </c>
      <c r="D47" s="49">
        <v>361</v>
      </c>
      <c r="E47" s="49">
        <f>D47-C47</f>
        <v>120</v>
      </c>
      <c r="H47" s="31"/>
    </row>
    <row r="48" spans="1:8" s="2" customFormat="1" ht="18" hidden="1" customHeight="1">
      <c r="A48" s="35">
        <v>26</v>
      </c>
      <c r="B48" s="15"/>
      <c r="C48" s="49"/>
      <c r="D48" s="49"/>
      <c r="E48" s="49">
        <f>D48-C48</f>
        <v>0</v>
      </c>
      <c r="H48" s="31"/>
    </row>
    <row r="49" spans="1:10" s="2" customFormat="1" ht="18" hidden="1" customHeight="1">
      <c r="A49" s="35">
        <v>27</v>
      </c>
      <c r="B49" s="15"/>
      <c r="C49" s="49"/>
      <c r="D49" s="49"/>
      <c r="E49" s="49"/>
      <c r="H49" s="31"/>
    </row>
    <row r="50" spans="1:10" s="2" customFormat="1" ht="16.5" customHeight="1">
      <c r="A50" s="35">
        <v>28</v>
      </c>
      <c r="B50" s="15" t="s">
        <v>70</v>
      </c>
      <c r="C50" s="49">
        <v>140.80000000000001</v>
      </c>
      <c r="D50" s="49">
        <v>140.80000000000001</v>
      </c>
      <c r="E50" s="49">
        <f>D50-C50</f>
        <v>0</v>
      </c>
      <c r="F50" s="33"/>
      <c r="H50" s="31"/>
    </row>
    <row r="51" spans="1:10" s="2" customFormat="1" ht="18.75" customHeight="1">
      <c r="A51" s="35">
        <v>29</v>
      </c>
      <c r="B51" s="19" t="s">
        <v>44</v>
      </c>
      <c r="C51" s="49">
        <f>SUM(C52:C53)</f>
        <v>123.8</v>
      </c>
      <c r="D51" s="49">
        <f>SUM(D52:D53)</f>
        <v>35.200000000000003</v>
      </c>
      <c r="E51" s="49">
        <f t="shared" si="0"/>
        <v>-88.6</v>
      </c>
      <c r="H51" s="31"/>
    </row>
    <row r="52" spans="1:10" s="2" customFormat="1" ht="18" customHeight="1">
      <c r="A52" s="59">
        <v>29.1</v>
      </c>
      <c r="B52" s="60" t="s">
        <v>1</v>
      </c>
      <c r="C52" s="49">
        <v>49.8</v>
      </c>
      <c r="D52" s="49"/>
      <c r="E52" s="49">
        <f t="shared" si="0"/>
        <v>-49.8</v>
      </c>
      <c r="F52" s="31"/>
      <c r="H52" s="31"/>
      <c r="I52" s="31"/>
      <c r="J52" s="31"/>
    </row>
    <row r="53" spans="1:10" s="2" customFormat="1" ht="18" customHeight="1">
      <c r="A53" s="59">
        <v>29.2</v>
      </c>
      <c r="B53" s="60" t="s">
        <v>2</v>
      </c>
      <c r="C53" s="49">
        <v>74</v>
      </c>
      <c r="D53" s="49">
        <v>35.200000000000003</v>
      </c>
      <c r="E53" s="49">
        <f t="shared" si="0"/>
        <v>-38.799999999999997</v>
      </c>
      <c r="H53" s="31"/>
      <c r="I53" s="31"/>
      <c r="J53" s="31"/>
    </row>
    <row r="54" spans="1:10" s="4" customFormat="1" ht="18" customHeight="1">
      <c r="A54" s="61">
        <v>30</v>
      </c>
      <c r="B54" s="62" t="s">
        <v>38</v>
      </c>
      <c r="C54" s="49">
        <v>48</v>
      </c>
      <c r="D54" s="49">
        <v>48</v>
      </c>
      <c r="E54" s="49">
        <f t="shared" si="0"/>
        <v>0</v>
      </c>
      <c r="H54" s="31"/>
    </row>
    <row r="55" spans="1:10" s="2" customFormat="1" ht="18" customHeight="1">
      <c r="A55" s="61">
        <v>31</v>
      </c>
      <c r="B55" s="19" t="s">
        <v>45</v>
      </c>
      <c r="C55" s="49">
        <v>1392.1</v>
      </c>
      <c r="D55" s="49">
        <v>1392.1</v>
      </c>
      <c r="E55" s="49">
        <f t="shared" si="0"/>
        <v>0</v>
      </c>
      <c r="H55" s="31"/>
    </row>
    <row r="56" spans="1:10" s="2" customFormat="1" ht="18" customHeight="1">
      <c r="A56" s="61">
        <v>32</v>
      </c>
      <c r="B56" s="16" t="s">
        <v>46</v>
      </c>
      <c r="C56" s="49">
        <v>75</v>
      </c>
      <c r="D56" s="49">
        <v>20</v>
      </c>
      <c r="E56" s="49">
        <f t="shared" si="0"/>
        <v>-55</v>
      </c>
      <c r="H56" s="31"/>
    </row>
    <row r="57" spans="1:10" s="1" customFormat="1" ht="17.25" hidden="1" customHeight="1">
      <c r="A57" s="59">
        <v>2</v>
      </c>
      <c r="B57" s="50"/>
      <c r="C57" s="63"/>
      <c r="D57" s="63"/>
      <c r="E57" s="64">
        <f t="shared" ref="E57:E58" si="1">D57-C57</f>
        <v>0</v>
      </c>
      <c r="F57" s="33"/>
      <c r="H57" s="31"/>
    </row>
    <row r="58" spans="1:10" s="1" customFormat="1" ht="43.5" customHeight="1">
      <c r="A58" s="54" t="s">
        <v>47</v>
      </c>
      <c r="B58" s="55" t="s">
        <v>48</v>
      </c>
      <c r="C58" s="56">
        <f>C6+C7-C18</f>
        <v>911.69999999998981</v>
      </c>
      <c r="D58" s="56">
        <f>D6+D7-D18</f>
        <v>1176.9000000000015</v>
      </c>
      <c r="E58" s="56">
        <f t="shared" si="1"/>
        <v>265.20000000001164</v>
      </c>
      <c r="F58" s="65"/>
      <c r="H58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 </vt:lpstr>
      <vt:lpstr>Dramakani hamematakan</vt:lpstr>
      <vt:lpstr>'Dramakani hamematakan'!Print_Area</vt:lpstr>
      <vt:lpstr>'Ekamutneri hamematakan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2018-10-30T17:51:12Z</dcterms:modified>
</cp:coreProperties>
</file>